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9 год\05. Декабрь\"/>
    </mc:Choice>
  </mc:AlternateContent>
  <bookViews>
    <workbookView xWindow="0" yWindow="0" windowWidth="20145" windowHeight="7185"/>
  </bookViews>
  <sheets>
    <sheet name="МЕЖБЮД ТАБЛИЦА поправок" sheetId="1" r:id="rId1"/>
  </sheets>
  <definedNames>
    <definedName name="_xlnm.Print_Titles" localSheetId="0">'МЕЖБЮД ТАБЛИЦА поправок'!$7:$7</definedName>
    <definedName name="_xlnm.Print_Area" localSheetId="0">'МЕЖБЮД ТАБЛИЦА поправок'!$B$1:$F$109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8" i="1" l="1"/>
  <c r="F107" i="1"/>
  <c r="E107" i="1"/>
  <c r="F106" i="1"/>
  <c r="F105" i="1"/>
  <c r="E105" i="1"/>
  <c r="F104" i="1"/>
  <c r="F103" i="1"/>
  <c r="E103" i="1"/>
  <c r="F102" i="1"/>
  <c r="F101" i="1"/>
  <c r="F100" i="1"/>
  <c r="F99" i="1"/>
  <c r="F98" i="1"/>
  <c r="F97" i="1"/>
  <c r="E96" i="1"/>
  <c r="E95" i="1" s="1"/>
  <c r="F95" i="1" s="1"/>
  <c r="F94" i="1"/>
  <c r="F93" i="1"/>
  <c r="F92" i="1"/>
  <c r="E92" i="1"/>
  <c r="E91" i="1"/>
  <c r="F89" i="1"/>
  <c r="F88" i="1"/>
  <c r="F87" i="1"/>
  <c r="E87" i="1"/>
  <c r="F86" i="1"/>
  <c r="F85" i="1"/>
  <c r="E85" i="1"/>
  <c r="F84" i="1"/>
  <c r="E83" i="1"/>
  <c r="F83" i="1" s="1"/>
  <c r="F82" i="1"/>
  <c r="E81" i="1"/>
  <c r="F81" i="1" s="1"/>
  <c r="F80" i="1"/>
  <c r="F79" i="1"/>
  <c r="E79" i="1"/>
  <c r="F78" i="1"/>
  <c r="F77" i="1"/>
  <c r="E77" i="1"/>
  <c r="F76" i="1"/>
  <c r="E75" i="1"/>
  <c r="F75" i="1" s="1"/>
  <c r="F74" i="1"/>
  <c r="F73" i="1"/>
  <c r="F72" i="1"/>
  <c r="F71" i="1"/>
  <c r="F70" i="1"/>
  <c r="F69" i="1"/>
  <c r="E68" i="1"/>
  <c r="F68" i="1" s="1"/>
  <c r="F67" i="1"/>
  <c r="E66" i="1"/>
  <c r="F66" i="1" s="1"/>
  <c r="F65" i="1"/>
  <c r="F64" i="1"/>
  <c r="F63" i="1"/>
  <c r="F62" i="1"/>
  <c r="F61" i="1"/>
  <c r="F60" i="1"/>
  <c r="F59" i="1"/>
  <c r="E58" i="1"/>
  <c r="E57" i="1" s="1"/>
  <c r="F57" i="1" s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E40" i="1"/>
  <c r="F40" i="1" s="1"/>
  <c r="F39" i="1"/>
  <c r="E38" i="1"/>
  <c r="F38" i="1" s="1"/>
  <c r="F37" i="1"/>
  <c r="F36" i="1"/>
  <c r="E35" i="1"/>
  <c r="F35" i="1" s="1"/>
  <c r="F34" i="1"/>
  <c r="F33" i="1"/>
  <c r="E32" i="1"/>
  <c r="F32" i="1" s="1"/>
  <c r="F31" i="1"/>
  <c r="F30" i="1"/>
  <c r="E29" i="1"/>
  <c r="F29" i="1" s="1"/>
  <c r="F28" i="1"/>
  <c r="F27" i="1"/>
  <c r="E26" i="1"/>
  <c r="F26" i="1" s="1"/>
  <c r="F25" i="1"/>
  <c r="F24" i="1"/>
  <c r="F23" i="1"/>
  <c r="F22" i="1"/>
  <c r="F21" i="1"/>
  <c r="F20" i="1"/>
  <c r="E19" i="1"/>
  <c r="F19" i="1" s="1"/>
  <c r="F17" i="1"/>
  <c r="E16" i="1"/>
  <c r="F16" i="1" s="1"/>
  <c r="F15" i="1"/>
  <c r="E14" i="1"/>
  <c r="F14" i="1" s="1"/>
  <c r="F13" i="1"/>
  <c r="F12" i="1"/>
  <c r="E11" i="1"/>
  <c r="F11" i="1" s="1"/>
  <c r="E90" i="1" l="1"/>
  <c r="F90" i="1" s="1"/>
  <c r="E10" i="1"/>
  <c r="E18" i="1"/>
  <c r="F18" i="1" s="1"/>
  <c r="F91" i="1"/>
  <c r="F96" i="1"/>
  <c r="F58" i="1"/>
  <c r="E9" i="1" l="1"/>
  <c r="E8" i="1" s="1"/>
  <c r="E109" i="1" s="1"/>
  <c r="F109" i="1" s="1"/>
  <c r="F10" i="1"/>
  <c r="F9" i="1" s="1"/>
  <c r="F8" i="1" s="1"/>
</calcChain>
</file>

<file path=xl/sharedStrings.xml><?xml version="1.0" encoding="utf-8"?>
<sst xmlns="http://schemas.openxmlformats.org/spreadsheetml/2006/main" count="210" uniqueCount="162">
  <si>
    <t>(рублей)</t>
  </si>
  <si>
    <t>НАИМЕНОВАНИЕ  ДОХОДА</t>
  </si>
  <si>
    <t>КБК</t>
  </si>
  <si>
    <t>План по решению Думы № 274 от 28.10.2019</t>
  </si>
  <si>
    <t>Уточнения</t>
  </si>
  <si>
    <t>Уточненный план</t>
  </si>
  <si>
    <t xml:space="preserve">БЕЗВОЗМЕЗДНЫЕ ПОСТУПЛЕНИЯ </t>
  </si>
  <si>
    <t>040 2 00 00000 00 0000 000</t>
  </si>
  <si>
    <t>БЕЗВОЗМЕЗДНЫЕ ПОСТУПЛЕНИЯ ОТ ДРУГИХ БЮДЖЕТОВ БЮДЖЕТНОЙ СИСТЕМЫ РОССИЙСКОЙ ФЕДЕРАЦИИ</t>
  </si>
  <si>
    <t>040 2 02 00000 00 0000 000</t>
  </si>
  <si>
    <t>Дотации бюджетам субъектов Российской Федерации и муниципальных образований</t>
  </si>
  <si>
    <t>040 2 02 10000 00 0000 150</t>
  </si>
  <si>
    <t>Дотации на выравнивание бюджетной обеспеченности</t>
  </si>
  <si>
    <t>040 2 02 15001 00 0000 150</t>
  </si>
  <si>
    <t>Дотации бюджетам городских округов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(городских округов) (ОБ)</t>
  </si>
  <si>
    <t>040 2 02 15001 04 0010 150</t>
  </si>
  <si>
    <t>Дотации бюджетам городских округов на выравнивание бюджетной обеспеченности поселений для решения вопросов местного значения поселений из регионального фонда финансовой поддержки поселений (ОБ)</t>
  </si>
  <si>
    <t>040 2 02 15001 04 0011 150</t>
  </si>
  <si>
    <t>Дотации бюджетам на поддержку мер по обеспечению сбалансированности бюджетов</t>
  </si>
  <si>
    <t>040 2 02 15002 00 0000 150</t>
  </si>
  <si>
    <t>Дотации бюджетам городских округов на поддержку мер по обеспечению сбалансированности бюджетов (ОБ)</t>
  </si>
  <si>
    <t>040 2 02 15002 04 0000 150</t>
  </si>
  <si>
    <t xml:space="preserve"> Прочие дотации
</t>
  </si>
  <si>
    <t>040 2 02 19999 00 0000 150</t>
  </si>
  <si>
    <t>Прочие дотации бюджетам городских округов</t>
  </si>
  <si>
    <t>040 2 02 19999 04 0000 150</t>
  </si>
  <si>
    <t>Субсидии бюджетам бюджетной системы Российской Федерации (межбюджетные субсидии)</t>
  </si>
  <si>
    <t>040 2 02 20000 00 0000 150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</si>
  <si>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</si>
  <si>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040 2 02 20041 00 0000 150</t>
  </si>
  <si>
    <t>Субсидии бюджетам городских округов на строительство (реконструкцию), капитальный ремонт и ремонт автомобильных дорог общего пользования местного значения (ОБ)</t>
  </si>
  <si>
    <t>040 2 02 20041 04 0000 150</t>
  </si>
  <si>
    <t>040 2 02 20041 04 0001 150</t>
  </si>
  <si>
    <t>Субсидии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 (ОБ)</t>
  </si>
  <si>
    <t>040 2 02 20041 04 0002 150</t>
  </si>
  <si>
    <t>Субсидии бюджетам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</si>
  <si>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040 2 02 25081 00 0000 150</t>
  </si>
  <si>
    <t>Субсидии бюджетам на адресную финансовую поддержку спортивных организаций, осуществляющих подготовку спортивного резерва для сборных команд Российской Федерации(ФБ)</t>
  </si>
  <si>
    <t>040 2 02 25081 04 0000 150</t>
  </si>
  <si>
    <t>Субсидии бюджетам на адресную финансовую поддержку спортивных организаций, осуществляющих подготовку спортивного резерва для сборных команд Российской Федерации(ОБ)</t>
  </si>
  <si>
    <t>Субсидии бюджетам на строительство и реконструкцию (модернизацию) объектов питьевого водоснабжения</t>
  </si>
  <si>
    <t>000 2 02 25243 00 0000 150</t>
  </si>
  <si>
    <t>Субсидии бюджетам городских округов на строительство и реконструкцию (модернизацию) объектов питьевого водоснабжения(ФБ)</t>
  </si>
  <si>
    <t>040 2 02 25243 04 0000 150</t>
  </si>
  <si>
    <t>Субсидии бюджетам городских округов на строительство и реконструкцию (модернизацию) объектов питьевого водоснабжения(ОБ)</t>
  </si>
  <si>
    <t>Субсидии бюджетам на реализацию мероприятий по обеспечению жильем молодых семей</t>
  </si>
  <si>
    <t>040 2 02 25497 00 000 150</t>
  </si>
  <si>
    <t>Субсидии бюджетам городских округов на мероприятия подпрограммы "Обеспечение жильем молодых семей" федеральной целевой программы "Жилище" на 2015–2020 годы (ФБ)</t>
  </si>
  <si>
    <t>040 2 02 25497 00 001 150</t>
  </si>
  <si>
    <t>Субсидии бюджетам городских округов на мероприятия подпрограммы "Обеспечение жильем молодых семей" федеральной целевой программы "Жилище" на 2015–2020 годы (ОБ)</t>
  </si>
  <si>
    <t>040 2 02 25497 00 002 150</t>
  </si>
  <si>
    <t>Субсидии бюджетам городских округов на поддержку отрасли культуры</t>
  </si>
  <si>
    <t>040 2 02 25519 00 0001 150</t>
  </si>
  <si>
    <t>Субсидии бюджетам городских округов на поддержку отрасли культуры (ФБ)</t>
  </si>
  <si>
    <t>040 2 02 25519 04 0001 150</t>
  </si>
  <si>
    <t>Субсидии бюджетам городских округов на поддержку отрасли культуры (ОБ)</t>
  </si>
  <si>
    <t>040 2 02 25519 04 0002 150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</si>
  <si>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</si>
  <si>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040 2 02 25555 00 0000 150</t>
  </si>
  <si>
    <t>Субсидии бюджетам городских округов на реализацию программ формирования современной городской среды (ФБ)</t>
  </si>
  <si>
    <t>040 2 02 25555 04 0001 150</t>
  </si>
  <si>
    <t>Субсидии бюджетам городских округов на реализацию программ формирования современной городской среды (ОБ)</t>
  </si>
  <si>
    <t>040 2 02 25555 04 0002 150</t>
  </si>
  <si>
    <t>Субсидии бюджетам городских округов на софинансирование капитальных вложений в объекты муниципальной собственности</t>
  </si>
  <si>
    <t>040 2 02 20077 04 0000 150</t>
  </si>
  <si>
    <t>Прочие субсидии</t>
  </si>
  <si>
    <t>040 2 02 29999 00 0000 150</t>
  </si>
  <si>
    <t>Прочие субсидии бюджетам городских округов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(ОБ)</t>
  </si>
  <si>
    <t>040 2 02 29999 04 0000 150</t>
  </si>
  <si>
    <t>Субсидии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соответсвующими современным условиям обучения общего образования, включая дошкольное</t>
  </si>
  <si>
    <t>Прочие субсидии бюджетам городских округов на развитие сферы культуры в муниципальных образованиях автономного округа (основное мероприятие "Федеральный проект "Культурная среда")(ОБ)0703</t>
  </si>
  <si>
    <t>Прочие субсидии бюджетам городских округов на развитие сферы культуры в муниципальных образованиях автономного округа (основное мероприятие "Федеральный проект "Культурная среда") (ОБ) 0801</t>
  </si>
  <si>
    <t>Прочие субсидии бюджетам городских округов на поддержку малого и среднего предпринимательства (ОБ)</t>
  </si>
  <si>
    <t>Прочие субсидии бюджетам городских округов на поддержку малого и среднего предпринимательства (Региональный проект "Популяризация предпринимательства") (ОБ)</t>
  </si>
  <si>
    <t>Прочие субсидии бюджетам городских округов на поддержку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 (ОБ)</t>
  </si>
  <si>
    <t>Прочие субсидии бюджетам городских округов для реализации полномочий на переселение граждан из непригодного для проживания жилищного фонда и создание наемных домов социального использования (ОБ)</t>
  </si>
  <si>
    <t>Прочие субсидии бюджетам городских округов на стимулирование развития жилищного строительства (ОБ)</t>
  </si>
  <si>
    <t>Прочие субсидии на благоустройство территорий муниципальных образований</t>
  </si>
  <si>
    <t>Прочие субсидии бюджетам городских округов для реализации полномочий в области жилищных отношений (ОБ)</t>
  </si>
  <si>
    <t xml:space="preserve">Прочие субсидии бюджетам городских округов на реализацию полномочий в сфере жилищно-коммунального комплекса (ОБ) </t>
  </si>
  <si>
    <t>Прочие субсидии бюджетам городских округов на создание условий для деятельности народных дружин (ОБ)</t>
  </si>
  <si>
    <t>Прочие субсидии бюджетам городских округов на размещение систем видео 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(ОБ)</t>
  </si>
  <si>
    <t>Прочие субсидии бюджетам городских округов на организацию предоставления государственных услуг в многофункциональных центрах предоставления государственных и муниципальных услуг (ОБ)</t>
  </si>
  <si>
    <t>Прочие субсидии бюджетам городских округов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участия в соревнованиях (ОБ)</t>
  </si>
  <si>
    <t>Субвенции бюджетам субъектов Российской Федерации и муниципальных образований</t>
  </si>
  <si>
    <t>040 2 02 30000 00 0000 150</t>
  </si>
  <si>
    <t>Субвенции местным бюджетам на выполнение передаваемых полномочий субъектов Российской Федерации</t>
  </si>
  <si>
    <t>040 2 02 30024 00 0000 150</t>
  </si>
  <si>
    <t>Субвенции бюджетам городских округов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(ОБ)</t>
  </si>
  <si>
    <t>040 2 02 30024 04 0000 150</t>
  </si>
  <si>
    <t>Субвенции бюджетам городских округов на осуществление отдельных государственных полномочий в сфере трудовых отношений и государственного управления охраной труда (ОБ)</t>
  </si>
  <si>
    <t>Субвенции бюджетам городских округов на поддержку животноводства, переработки и реализации продукции животноводства (ОБ)</t>
  </si>
  <si>
    <t>Субвенции бюджетам городских округов на поддержку малых форм хозяйствования (ОБ)</t>
  </si>
  <si>
    <t>Субвенции бюджетам городских округов на проведение мероприятий по предупреждению и ликвидации болезней животных, их лечению, защите населения от болезней, общих для человека и животных (ОБ)</t>
  </si>
  <si>
    <t>Субвенции бюджетам городских округов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(ОБ)</t>
  </si>
  <si>
    <t>Субвенции бюджетам городских округов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(ОБ)</t>
  </si>
  <si>
    <t>Субвенции бюджетам городских округов на организацию и обеспечение отдыха и оздоровления детей, в том числе в этнической среде  (ОБ)</t>
  </si>
  <si>
    <t>Субвенции бюджетам городских округов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 (ОБ)</t>
  </si>
  <si>
    <t>Субвенции бюджетам городских округов на осуществление деятельности по опеке и попечительству (ОБ)</t>
  </si>
  <si>
    <t>Субвенции бюджетам городских округов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(ОБ)</t>
  </si>
  <si>
    <t>Субвенции бюджетам городских округов на осуществление полномочий по образованию и организации деятельности комиссий по делам несовершеннолетних и защите их прав (ОБ)</t>
  </si>
  <si>
    <t>Субвенции бюджетам городских округов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«Об административных правонарушениях» (ОБ)</t>
  </si>
  <si>
    <t>Субвенции бюджетам городских округов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(ОБ)</t>
  </si>
  <si>
    <t>Субвенции бюджетам городских округов на осуществление отдельных полномочий Ханты-Мансийского автономного округа – Югры в сфере обращения с твердыми коммунальными отходами (ОБ)</t>
  </si>
  <si>
    <t>Субвенции бюджетам городских округов на организацию осуществления мероприятий по проведению дезинсекции и дератизации в Ханты-Мансийском автономном округе- Югре (ОБ)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</si>
  <si>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</si>
  <si>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040 2 02 30029 00 0000 150</t>
  </si>
  <si>
    <t>Субвенции бюджетам городских округов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(ОБ)</t>
  </si>
  <si>
    <t>040 2 02 30029 04 0000 150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</si>
  <si>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</si>
  <si>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040 2 02 35082 00 0000 150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</si>
  <si>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(ОБ)</t>
  </si>
  <si>
    <t>040 2 02 35082 04 0000 150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</si>
  <si>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</si>
  <si>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040 2 02 35118 00 0000 150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</si>
  <si>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 (ФБ)</t>
  </si>
  <si>
    <t>040 2 02 35118 04 0000 150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</si>
  <si>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</si>
  <si>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</si>
  <si>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(ФБ)</t>
  </si>
  <si>
    <t>040 2 02 35120 04 0000 150</t>
  </si>
  <si>
    <t xml:space="preserve"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</t>
  </si>
  <si>
    <t>040 2 02 35135 00 0000 150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</si>
  <si>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 (ФБ)</t>
  </si>
  <si>
    <t>040 2 02 35135 04 0001 150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</si>
  <si>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</si>
  <si>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040 2 02 35176 00 0000 150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</si>
  <si>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 (ФБ)</t>
  </si>
  <si>
    <t>040 2 02 35176 04 0001 150</t>
  </si>
  <si>
    <t>Субвенции бюджетам на государственную регистрацию актов гражданского состояния</t>
  </si>
  <si>
    <t>040 2 02 35930 00 0000 150</t>
  </si>
  <si>
    <t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(ФБ)</t>
  </si>
  <si>
    <t>040 2 02 35930 04 0001 150</t>
  </si>
  <si>
    <t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(ОБ)</t>
  </si>
  <si>
    <t>040 2 02 35930 04 0002 150</t>
  </si>
  <si>
    <t>Иные межбюджетные трансферты</t>
  </si>
  <si>
    <t>040 2 02 40000 00 0000 150</t>
  </si>
  <si>
    <t>Прочие межбюджетные трансферты, передаваемые бюджетам</t>
  </si>
  <si>
    <t>040 2 02 45294 00 0000 150</t>
  </si>
  <si>
    <t xml:space="preserve">
Прочие межбюджетные трансферты, передаваемые бюджетам городских округов</t>
  </si>
  <si>
    <t>040 2 02 45294 04 0000 150</t>
  </si>
  <si>
    <t>Прочие межбюджетные трансферты, передаваемые бюджетам городских округов на организацию профессионального обучения и дополнительного образования лиц предпенсионного возраста (ОБ)</t>
  </si>
  <si>
    <t>040 2 02 45294 04 0002 150</t>
  </si>
  <si>
    <t>Прочие межбюджетные трансферты, передаваемые бюджетам городских округов на организацию профессионального обучения и дополнительного образования лиц предпенсионного возраста (ФБ)</t>
  </si>
  <si>
    <t>040 2 02 45294 04 0001 150</t>
  </si>
  <si>
    <t>040 2 02 49999 00 0000 150</t>
  </si>
  <si>
    <t>040 2 02 49999 04 0000 150</t>
  </si>
  <si>
    <t>Прочие межбюджетные трансферты, передаваемые бюджетам городских округов, на реализацию мероприятий государственной программы "Содействие занятости населения в Ханты-Мансийском автономном округе - Югре на 2018-2025  годы и на период до 2030 года" по содействию трудоустройству граждан  (ОБ)</t>
  </si>
  <si>
    <t>Прочие межбюджетные трансферты, передаваемые бюджетам городских округов, на реализацию мероприятий государственной программы "Содействие занятости населения в Ханты-Мансийском автономном округе - Югре на 2018-2025  годы и на период до 2030 года" по содействию трудоустройству граждан с инвалидностью и их адаптация на рынке труда (ОБ)</t>
  </si>
  <si>
    <t>Прочие межбюджетные трансферты, передаваемые бюджетам городских округов, на реализацию мероприятий государственной программы "Содействие занятости населения в Ханты-Мансийском автономном округе - Югре на 2018-2025  годы и на период до 2030 года" на организацию сопровождения инвалидов, включая инвалидов молодого возраста при трудоустройстве и самозанятости" (ОБ)</t>
  </si>
  <si>
    <t>Прочие межбюджетные трансферты, передаваемые бюджетам городских округов на организацию и проведение единого государственного экзамена (ОБ)</t>
  </si>
  <si>
    <t>Прочие межбюджетные трансферты, передаваемые бюджетам городских округов за счет средств резервного фонда Правительства Ханты-Мансийского автономного округа - Югры (ОБ)</t>
  </si>
  <si>
    <t>Прочие межбюджетные трансферты, передаваемые бюджетам городских округов на реализацию наказов избирателей депутатам Думы Ханты-Мансийского автономного округа - Югры (ОБ)</t>
  </si>
  <si>
    <t>Прочие безвозмездные поступления в бюджеты городских округов</t>
  </si>
  <si>
    <t>040 2 07 04000 04 0000 150</t>
  </si>
  <si>
    <t>040 2 07 04050 04 0000 150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</si>
  <si>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</si>
  <si>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</si>
  <si>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</si>
  <si>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040 2 19 60010 04 0000 150</t>
  </si>
  <si>
    <t xml:space="preserve">ВСЕГО ДОХОДОВ </t>
  </si>
  <si>
    <t xml:space="preserve">Таблица поправок,  вносимых в объем межбюджетных трансфертов, поступающих в бюджет муниципального образования городской округ город Пыть-Ях от других бюджетов бюджетной системы Российской Федерации на 2019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</si>
</sst>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;0.0"/>
  </numFmts>
  <fonts count="6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horizontal="left"/>
    </xf>
    <xf numFmtId="49" fontId="2" fillId="2" borderId="0" xfId="1" applyNumberFormat="1" applyFont="1" applyFill="1"/>
    <xf numFmtId="0" fontId="2" fillId="2" borderId="0" xfId="1" applyFont="1" applyFill="1" applyBorder="1"/>
    <xf numFmtId="4" fontId="2" fillId="2" borderId="0" xfId="1" applyNumberFormat="1" applyFont="1" applyFill="1" applyBorder="1" applyAlignment="1">
      <alignment horizontal="center" wrapText="1"/>
    </xf>
    <xf numFmtId="0" fontId="2" fillId="2" borderId="0" xfId="1" applyFont="1" applyFill="1"/>
    <xf numFmtId="4" fontId="3" fillId="2" borderId="0" xfId="0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 applyProtection="1">
      <alignment horizontal="left"/>
      <protection hidden="1"/>
    </xf>
    <xf numFmtId="49" fontId="2" fillId="2" borderId="0" xfId="1" applyNumberFormat="1" applyFont="1" applyFill="1" applyAlignment="1" applyProtection="1">
      <alignment horizontal="centerContinuous"/>
      <protection hidden="1"/>
    </xf>
    <xf numFmtId="0" fontId="2" fillId="2" borderId="0" xfId="1" applyFont="1" applyFill="1" applyBorder="1" applyAlignment="1">
      <alignment horizontal="right"/>
    </xf>
    <xf numFmtId="4" fontId="2" fillId="2" borderId="0" xfId="1" applyNumberFormat="1" applyFont="1" applyFill="1" applyBorder="1" applyAlignment="1">
      <alignment horizontal="right" wrapText="1"/>
    </xf>
    <xf numFmtId="0" fontId="2" fillId="2" borderId="1" xfId="1" applyFont="1" applyFill="1" applyBorder="1" applyAlignment="1">
      <alignment vertical="center" textRotation="90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4" fontId="5" fillId="2" borderId="0" xfId="1" applyNumberFormat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 applyProtection="1">
      <alignment horizontal="left" wrapText="1"/>
      <protection hidden="1"/>
    </xf>
    <xf numFmtId="49" fontId="4" fillId="2" borderId="2" xfId="1" applyNumberFormat="1" applyFont="1" applyFill="1" applyBorder="1" applyAlignment="1" applyProtection="1">
      <alignment horizontal="center" wrapText="1"/>
      <protection hidden="1"/>
    </xf>
    <xf numFmtId="4" fontId="4" fillId="2" borderId="2" xfId="1" applyNumberFormat="1" applyFont="1" applyFill="1" applyBorder="1" applyAlignment="1">
      <alignment horizontal="right"/>
    </xf>
    <xf numFmtId="4" fontId="4" fillId="2" borderId="0" xfId="1" applyNumberFormat="1" applyFont="1" applyFill="1" applyBorder="1" applyAlignment="1">
      <alignment horizontal="right" wrapText="1"/>
    </xf>
    <xf numFmtId="4" fontId="4" fillId="2" borderId="2" xfId="1" applyNumberFormat="1" applyFont="1" applyFill="1" applyBorder="1" applyAlignment="1" applyProtection="1">
      <alignment horizontal="right" wrapText="1"/>
      <protection hidden="1"/>
    </xf>
    <xf numFmtId="4" fontId="4" fillId="2" borderId="0" xfId="1" applyNumberFormat="1" applyFont="1" applyFill="1" applyBorder="1" applyAlignment="1" applyProtection="1">
      <alignment horizontal="right" wrapText="1"/>
      <protection hidden="1"/>
    </xf>
    <xf numFmtId="0" fontId="2" fillId="2" borderId="2" xfId="1" applyNumberFormat="1" applyFont="1" applyFill="1" applyBorder="1" applyAlignment="1" applyProtection="1">
      <alignment horizontal="left" wrapText="1"/>
      <protection hidden="1"/>
    </xf>
    <xf numFmtId="49" fontId="2" fillId="2" borderId="2" xfId="1" applyNumberFormat="1" applyFont="1" applyFill="1" applyBorder="1" applyAlignment="1" applyProtection="1">
      <alignment horizontal="center" wrapText="1"/>
      <protection hidden="1"/>
    </xf>
    <xf numFmtId="4" fontId="2" fillId="2" borderId="2" xfId="1" applyNumberFormat="1" applyFont="1" applyFill="1" applyBorder="1"/>
    <xf numFmtId="4" fontId="2" fillId="2" borderId="0" xfId="1" applyNumberFormat="1" applyFont="1" applyFill="1" applyBorder="1" applyAlignment="1">
      <alignment wrapText="1"/>
    </xf>
    <xf numFmtId="4" fontId="4" fillId="2" borderId="2" xfId="1" applyNumberFormat="1" applyFont="1" applyFill="1" applyBorder="1"/>
    <xf numFmtId="4" fontId="4" fillId="2" borderId="0" xfId="1" applyNumberFormat="1" applyFont="1" applyFill="1" applyBorder="1" applyAlignment="1">
      <alignment wrapText="1"/>
    </xf>
    <xf numFmtId="1" fontId="4" fillId="2" borderId="2" xfId="0" applyNumberFormat="1" applyFont="1" applyFill="1" applyBorder="1" applyAlignment="1">
      <alignment horizontal="center"/>
    </xf>
    <xf numFmtId="4" fontId="2" fillId="2" borderId="2" xfId="1" applyNumberFormat="1" applyFont="1" applyFill="1" applyBorder="1" applyAlignment="1">
      <alignment horizontal="right"/>
    </xf>
    <xf numFmtId="4" fontId="2" fillId="2" borderId="2" xfId="1" applyNumberFormat="1" applyFont="1" applyFill="1" applyBorder="1" applyAlignment="1" applyProtection="1">
      <alignment horizontal="right" wrapText="1"/>
      <protection hidden="1"/>
    </xf>
    <xf numFmtId="0" fontId="2" fillId="2" borderId="2" xfId="0" applyFont="1" applyFill="1" applyBorder="1" applyAlignment="1">
      <alignment horizontal="center"/>
    </xf>
    <xf numFmtId="4" fontId="2" fillId="2" borderId="0" xfId="1" applyNumberFormat="1" applyFont="1" applyFill="1" applyBorder="1" applyAlignment="1" applyProtection="1">
      <alignment horizontal="right" wrapText="1"/>
      <protection hidden="1"/>
    </xf>
    <xf numFmtId="0" fontId="4" fillId="2" borderId="0" xfId="1" applyFont="1" applyFill="1" applyAlignment="1">
      <alignment horizontal="center"/>
    </xf>
    <xf numFmtId="0" fontId="4" fillId="2" borderId="0" xfId="1" applyFont="1" applyFill="1" applyBorder="1"/>
    <xf numFmtId="0" fontId="4" fillId="2" borderId="0" xfId="1" applyFont="1" applyFill="1"/>
    <xf numFmtId="0" fontId="2" fillId="0" borderId="2" xfId="1" applyNumberFormat="1" applyFont="1" applyFill="1" applyBorder="1" applyAlignment="1" applyProtection="1">
      <alignment horizontal="left" wrapText="1"/>
      <protection hidden="1"/>
    </xf>
    <xf numFmtId="49" fontId="2" fillId="0" borderId="2" xfId="1" applyNumberFormat="1" applyFont="1" applyFill="1" applyBorder="1" applyAlignment="1" applyProtection="1">
      <alignment horizontal="center" wrapText="1"/>
      <protection hidden="1"/>
    </xf>
    <xf numFmtId="40" fontId="2" fillId="2" borderId="2" xfId="2" applyNumberFormat="1" applyFont="1" applyFill="1" applyBorder="1" applyAlignment="1" applyProtection="1">
      <alignment horizontal="left" wrapText="1"/>
      <protection hidden="1"/>
    </xf>
    <xf numFmtId="164" fontId="2" fillId="2" borderId="2" xfId="3" applyNumberFormat="1" applyFont="1" applyFill="1" applyBorder="1" applyAlignment="1" applyProtection="1">
      <alignment horizontal="left" vertical="center" wrapText="1"/>
      <protection hidden="1"/>
    </xf>
    <xf numFmtId="0" fontId="4" fillId="2" borderId="2" xfId="1" applyNumberFormat="1" applyFont="1" applyFill="1" applyBorder="1" applyAlignment="1" applyProtection="1">
      <alignment wrapText="1"/>
      <protection hidden="1"/>
    </xf>
    <xf numFmtId="0" fontId="2" fillId="2" borderId="2" xfId="1" applyNumberFormat="1" applyFont="1" applyFill="1" applyBorder="1" applyAlignment="1" applyProtection="1">
      <alignment vertical="top" wrapText="1"/>
      <protection hidden="1"/>
    </xf>
    <xf numFmtId="0" fontId="4" fillId="2" borderId="2" xfId="1" applyNumberFormat="1" applyFont="1" applyFill="1" applyBorder="1" applyAlignment="1" applyProtection="1">
      <alignment vertical="top" wrapText="1"/>
      <protection hidden="1"/>
    </xf>
    <xf numFmtId="4" fontId="2" fillId="2" borderId="0" xfId="1" applyNumberFormat="1" applyFont="1" applyFill="1" applyBorder="1"/>
    <xf numFmtId="0" fontId="2" fillId="2" borderId="0" xfId="1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_Tmp1" xfId="2"/>
    <cellStyle name="Обычный_Tmp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1"/>
  <sheetViews>
    <sheetView tabSelected="1" view="pageBreakPreview" zoomScale="75" zoomScaleNormal="75" zoomScaleSheetLayoutView="75" workbookViewId="0">
      <pane xSplit="3" ySplit="7" topLeftCell="D98" activePane="bottomRight" state="frozen"/>
      <selection activeCell="B1" sqref="B1"/>
      <selection pane="topRight" activeCell="E1" sqref="E1"/>
      <selection pane="bottomLeft" activeCell="B10" sqref="B10"/>
      <selection pane="bottomRight" activeCell="B23" sqref="B23"/>
    </sheetView>
  </sheetViews>
  <sheetFormatPr defaultColWidth="9.140625" defaultRowHeight="15.75" x14ac:dyDescent="0.25"/>
  <cols>
    <col min="1" max="1" width="5.85546875" style="1" hidden="1" customWidth="1"/>
    <col min="2" max="2" width="88.28515625" style="2" customWidth="1"/>
    <col min="3" max="3" width="30" style="3" customWidth="1"/>
    <col min="4" max="4" width="24.85546875" style="4" customWidth="1"/>
    <col min="5" max="5" width="28.7109375" style="4" customWidth="1"/>
    <col min="6" max="6" width="28.140625" style="4" customWidth="1"/>
    <col min="7" max="7" width="20.140625" style="25" customWidth="1"/>
    <col min="8" max="12" width="9.140625" style="4" customWidth="1"/>
    <col min="13" max="17" width="9.140625" style="6" customWidth="1"/>
    <col min="18" max="16384" width="9.140625" style="6"/>
  </cols>
  <sheetData>
    <row r="1" spans="1:16" x14ac:dyDescent="0.25">
      <c r="E1" s="44"/>
      <c r="F1" s="44"/>
      <c r="G1" s="5"/>
    </row>
    <row r="3" spans="1:16" ht="18.75" customHeight="1" x14ac:dyDescent="0.25">
      <c r="B3" s="45" t="s">
        <v>161</v>
      </c>
      <c r="C3" s="45"/>
      <c r="D3" s="45"/>
      <c r="E3" s="45"/>
      <c r="F3" s="45"/>
      <c r="G3" s="7"/>
    </row>
    <row r="4" spans="1:16" ht="18.75" customHeight="1" x14ac:dyDescent="0.25">
      <c r="B4" s="45"/>
      <c r="C4" s="45"/>
      <c r="D4" s="45"/>
      <c r="E4" s="45"/>
      <c r="F4" s="45"/>
      <c r="G4" s="7"/>
    </row>
    <row r="5" spans="1:16" ht="18.75" customHeight="1" x14ac:dyDescent="0.25">
      <c r="B5" s="45"/>
      <c r="C5" s="45"/>
      <c r="D5" s="45"/>
      <c r="E5" s="45"/>
      <c r="F5" s="45"/>
      <c r="G5" s="7"/>
    </row>
    <row r="6" spans="1:16" x14ac:dyDescent="0.25">
      <c r="B6" s="8"/>
      <c r="C6" s="9"/>
      <c r="F6" s="10" t="s">
        <v>0</v>
      </c>
      <c r="G6" s="11"/>
    </row>
    <row r="7" spans="1:16" ht="47.25" x14ac:dyDescent="0.25">
      <c r="A7" s="12"/>
      <c r="B7" s="13" t="s">
        <v>1</v>
      </c>
      <c r="C7" s="13" t="s">
        <v>2</v>
      </c>
      <c r="D7" s="14" t="s">
        <v>3</v>
      </c>
      <c r="E7" s="14" t="s">
        <v>4</v>
      </c>
      <c r="F7" s="14" t="s">
        <v>5</v>
      </c>
      <c r="G7" s="15"/>
      <c r="M7" s="4"/>
      <c r="N7" s="4"/>
      <c r="O7" s="4"/>
      <c r="P7" s="4"/>
    </row>
    <row r="8" spans="1:16" x14ac:dyDescent="0.25">
      <c r="B8" s="16" t="s">
        <v>6</v>
      </c>
      <c r="C8" s="17" t="s">
        <v>7</v>
      </c>
      <c r="D8" s="18">
        <v>2439345817.0200005</v>
      </c>
      <c r="E8" s="18">
        <f>E9+E107+E105</f>
        <v>-48616809.400000006</v>
      </c>
      <c r="F8" s="18">
        <f>F9+F107+F105</f>
        <v>2390729007.6200004</v>
      </c>
      <c r="G8" s="19"/>
      <c r="M8" s="4"/>
    </row>
    <row r="9" spans="1:16" ht="31.5" x14ac:dyDescent="0.25">
      <c r="B9" s="16" t="s">
        <v>8</v>
      </c>
      <c r="C9" s="17" t="s">
        <v>9</v>
      </c>
      <c r="D9" s="20">
        <v>2472089887.6900001</v>
      </c>
      <c r="E9" s="20">
        <f>E10+E18+E57+E90</f>
        <v>250983190.59999999</v>
      </c>
      <c r="F9" s="20">
        <f>F10+F18+F57+F90</f>
        <v>2723073078.29</v>
      </c>
      <c r="G9" s="21"/>
      <c r="M9" s="4"/>
    </row>
    <row r="10" spans="1:16" ht="31.5" x14ac:dyDescent="0.25">
      <c r="B10" s="16" t="s">
        <v>10</v>
      </c>
      <c r="C10" s="17" t="s">
        <v>11</v>
      </c>
      <c r="D10" s="18">
        <v>501958600</v>
      </c>
      <c r="E10" s="18">
        <f>E11+E14+E16</f>
        <v>0</v>
      </c>
      <c r="F10" s="18">
        <f>D10+E10</f>
        <v>501958600</v>
      </c>
      <c r="G10" s="19"/>
      <c r="M10" s="4"/>
    </row>
    <row r="11" spans="1:16" x14ac:dyDescent="0.25">
      <c r="B11" s="16" t="s">
        <v>12</v>
      </c>
      <c r="C11" s="17" t="s">
        <v>13</v>
      </c>
      <c r="D11" s="18">
        <v>324477600</v>
      </c>
      <c r="E11" s="18">
        <f>SUM(E12+E13)</f>
        <v>0</v>
      </c>
      <c r="F11" s="18">
        <f t="shared" ref="F11:F17" si="0">D11+E11</f>
        <v>324477600</v>
      </c>
      <c r="G11" s="19"/>
      <c r="M11" s="4"/>
    </row>
    <row r="12" spans="1:16" ht="47.25" x14ac:dyDescent="0.25">
      <c r="B12" s="22" t="s">
        <v>14</v>
      </c>
      <c r="C12" s="23" t="s">
        <v>15</v>
      </c>
      <c r="D12" s="24">
        <v>273093400</v>
      </c>
      <c r="E12" s="24">
        <v>0</v>
      </c>
      <c r="F12" s="18">
        <f t="shared" si="0"/>
        <v>273093400</v>
      </c>
      <c r="M12" s="4"/>
    </row>
    <row r="13" spans="1:16" ht="47.25" x14ac:dyDescent="0.25">
      <c r="B13" s="22" t="s">
        <v>16</v>
      </c>
      <c r="C13" s="23" t="s">
        <v>17</v>
      </c>
      <c r="D13" s="24">
        <v>51384200</v>
      </c>
      <c r="E13" s="24">
        <v>0</v>
      </c>
      <c r="F13" s="18">
        <f t="shared" si="0"/>
        <v>51384200</v>
      </c>
      <c r="M13" s="4"/>
    </row>
    <row r="14" spans="1:16" ht="31.5" x14ac:dyDescent="0.25">
      <c r="B14" s="16" t="s">
        <v>18</v>
      </c>
      <c r="C14" s="17" t="s">
        <v>19</v>
      </c>
      <c r="D14" s="26">
        <v>172105300</v>
      </c>
      <c r="E14" s="26">
        <f>E15</f>
        <v>0</v>
      </c>
      <c r="F14" s="18">
        <f t="shared" si="0"/>
        <v>172105300</v>
      </c>
      <c r="G14" s="27"/>
      <c r="M14" s="4"/>
    </row>
    <row r="15" spans="1:16" ht="31.5" x14ac:dyDescent="0.25">
      <c r="B15" s="22" t="s">
        <v>20</v>
      </c>
      <c r="C15" s="23" t="s">
        <v>21</v>
      </c>
      <c r="D15" s="24">
        <v>172105300</v>
      </c>
      <c r="E15" s="24">
        <v>0</v>
      </c>
      <c r="F15" s="18">
        <f t="shared" si="0"/>
        <v>172105300</v>
      </c>
      <c r="M15" s="4"/>
    </row>
    <row r="16" spans="1:16" ht="31.5" x14ac:dyDescent="0.25">
      <c r="B16" s="16" t="s">
        <v>22</v>
      </c>
      <c r="C16" s="17" t="s">
        <v>23</v>
      </c>
      <c r="D16" s="26">
        <v>5375700</v>
      </c>
      <c r="E16" s="26">
        <f t="shared" ref="E16" si="1">E17</f>
        <v>0</v>
      </c>
      <c r="F16" s="26">
        <f t="shared" si="0"/>
        <v>5375700</v>
      </c>
      <c r="G16" s="27"/>
      <c r="M16" s="4"/>
    </row>
    <row r="17" spans="1:13" x14ac:dyDescent="0.25">
      <c r="B17" s="22" t="s">
        <v>24</v>
      </c>
      <c r="C17" s="23" t="s">
        <v>25</v>
      </c>
      <c r="D17" s="24">
        <v>5375700</v>
      </c>
      <c r="E17" s="24">
        <v>0</v>
      </c>
      <c r="F17" s="24">
        <f t="shared" si="0"/>
        <v>5375700</v>
      </c>
      <c r="M17" s="4"/>
    </row>
    <row r="18" spans="1:13" ht="31.5" x14ac:dyDescent="0.25">
      <c r="B18" s="16" t="s">
        <v>26</v>
      </c>
      <c r="C18" s="28" t="s">
        <v>27</v>
      </c>
      <c r="D18" s="18">
        <v>607180746.68999994</v>
      </c>
      <c r="E18" s="18">
        <f>SUM(E19+E26+E40+E32+E35+E29+E23+E38)</f>
        <v>-12332286.4</v>
      </c>
      <c r="F18" s="26">
        <f>D18+E18</f>
        <v>594848460.28999996</v>
      </c>
      <c r="G18" s="19"/>
      <c r="M18" s="4"/>
    </row>
    <row r="19" spans="1:13" ht="47.25" x14ac:dyDescent="0.25">
      <c r="B19" s="22" t="s">
        <v>28</v>
      </c>
      <c r="C19" s="23" t="s">
        <v>29</v>
      </c>
      <c r="D19" s="29">
        <v>33041800</v>
      </c>
      <c r="E19" s="29">
        <f>E20+E21+E22</f>
        <v>-2870000</v>
      </c>
      <c r="F19" s="24">
        <f>D19+E19</f>
        <v>30171800</v>
      </c>
      <c r="G19" s="11"/>
      <c r="M19" s="4"/>
    </row>
    <row r="20" spans="1:13" ht="47.25" x14ac:dyDescent="0.25">
      <c r="B20" s="22" t="s">
        <v>30</v>
      </c>
      <c r="C20" s="23" t="s">
        <v>31</v>
      </c>
      <c r="D20" s="30">
        <v>30171800</v>
      </c>
      <c r="E20" s="30">
        <v>0</v>
      </c>
      <c r="F20" s="24">
        <f>D20+E20</f>
        <v>30171800</v>
      </c>
      <c r="M20" s="4"/>
    </row>
    <row r="21" spans="1:13" ht="63" x14ac:dyDescent="0.25">
      <c r="B21" s="22" t="s">
        <v>33</v>
      </c>
      <c r="C21" s="23" t="s">
        <v>32</v>
      </c>
      <c r="D21" s="30">
        <v>770000</v>
      </c>
      <c r="E21" s="30">
        <v>-770000</v>
      </c>
      <c r="F21" s="24">
        <f>D21+E21</f>
        <v>0</v>
      </c>
      <c r="M21" s="4"/>
    </row>
    <row r="22" spans="1:13" ht="63" x14ac:dyDescent="0.25">
      <c r="B22" s="22" t="s">
        <v>33</v>
      </c>
      <c r="C22" s="23" t="s">
        <v>34</v>
      </c>
      <c r="D22" s="30">
        <v>2100000</v>
      </c>
      <c r="E22" s="30">
        <v>-2100000</v>
      </c>
      <c r="F22" s="24">
        <f t="shared" ref="F22:F85" si="2">D22+E22</f>
        <v>0</v>
      </c>
      <c r="M22" s="4"/>
    </row>
    <row r="23" spans="1:13" ht="47.25" x14ac:dyDescent="0.25">
      <c r="B23" s="22" t="s">
        <v>35</v>
      </c>
      <c r="C23" s="31" t="s">
        <v>36</v>
      </c>
      <c r="D23" s="30">
        <v>1226600</v>
      </c>
      <c r="E23" s="30">
        <v>0</v>
      </c>
      <c r="F23" s="24">
        <f t="shared" si="2"/>
        <v>1226600</v>
      </c>
      <c r="G23" s="32"/>
      <c r="M23" s="4"/>
    </row>
    <row r="24" spans="1:13" ht="47.25" x14ac:dyDescent="0.25">
      <c r="B24" s="22" t="s">
        <v>37</v>
      </c>
      <c r="C24" s="31" t="s">
        <v>38</v>
      </c>
      <c r="D24" s="30">
        <v>368019.1</v>
      </c>
      <c r="E24" s="30">
        <v>0</v>
      </c>
      <c r="F24" s="24">
        <f t="shared" si="2"/>
        <v>368019.1</v>
      </c>
      <c r="M24" s="4"/>
    </row>
    <row r="25" spans="1:13" ht="47.25" x14ac:dyDescent="0.25">
      <c r="B25" s="22" t="s">
        <v>39</v>
      </c>
      <c r="C25" s="31" t="s">
        <v>38</v>
      </c>
      <c r="D25" s="30">
        <v>858580.9</v>
      </c>
      <c r="E25" s="30">
        <v>0</v>
      </c>
      <c r="F25" s="24">
        <f t="shared" si="2"/>
        <v>858580.9</v>
      </c>
      <c r="M25" s="4"/>
    </row>
    <row r="26" spans="1:13" ht="31.5" x14ac:dyDescent="0.25">
      <c r="B26" s="22" t="s">
        <v>40</v>
      </c>
      <c r="C26" s="23" t="s">
        <v>41</v>
      </c>
      <c r="D26" s="30">
        <v>65184200</v>
      </c>
      <c r="E26" s="30">
        <f>SUM(E27:E28)</f>
        <v>0</v>
      </c>
      <c r="F26" s="24">
        <f t="shared" si="2"/>
        <v>65184200</v>
      </c>
      <c r="G26" s="32"/>
      <c r="M26" s="4"/>
    </row>
    <row r="27" spans="1:13" ht="31.5" x14ac:dyDescent="0.25">
      <c r="B27" s="22" t="s">
        <v>42</v>
      </c>
      <c r="C27" s="23" t="s">
        <v>43</v>
      </c>
      <c r="D27" s="30">
        <v>25421800</v>
      </c>
      <c r="E27" s="30"/>
      <c r="F27" s="24">
        <f t="shared" si="2"/>
        <v>25421800</v>
      </c>
      <c r="M27" s="4"/>
    </row>
    <row r="28" spans="1:13" ht="31.5" x14ac:dyDescent="0.25">
      <c r="B28" s="22" t="s">
        <v>44</v>
      </c>
      <c r="C28" s="23" t="s">
        <v>43</v>
      </c>
      <c r="D28" s="30">
        <v>39762400</v>
      </c>
      <c r="E28" s="30"/>
      <c r="F28" s="24">
        <f t="shared" si="2"/>
        <v>39762400</v>
      </c>
      <c r="M28" s="4"/>
    </row>
    <row r="29" spans="1:13" ht="31.5" x14ac:dyDescent="0.25">
      <c r="B29" s="22" t="s">
        <v>45</v>
      </c>
      <c r="C29" s="23" t="s">
        <v>46</v>
      </c>
      <c r="D29" s="30">
        <v>1476589.27</v>
      </c>
      <c r="E29" s="30">
        <f>E30+E31</f>
        <v>0</v>
      </c>
      <c r="F29" s="24">
        <f t="shared" si="2"/>
        <v>1476589.27</v>
      </c>
      <c r="G29" s="32"/>
      <c r="M29" s="4"/>
    </row>
    <row r="30" spans="1:13" ht="47.25" x14ac:dyDescent="0.25">
      <c r="B30" s="22" t="s">
        <v>47</v>
      </c>
      <c r="C30" s="23" t="s">
        <v>48</v>
      </c>
      <c r="D30" s="30">
        <v>73126.09</v>
      </c>
      <c r="E30" s="30"/>
      <c r="F30" s="24">
        <f t="shared" si="2"/>
        <v>73126.09</v>
      </c>
      <c r="M30" s="4"/>
    </row>
    <row r="31" spans="1:13" ht="47.25" x14ac:dyDescent="0.25">
      <c r="B31" s="22" t="s">
        <v>49</v>
      </c>
      <c r="C31" s="23" t="s">
        <v>50</v>
      </c>
      <c r="D31" s="30">
        <v>1403463.18</v>
      </c>
      <c r="E31" s="30"/>
      <c r="F31" s="24">
        <f t="shared" si="2"/>
        <v>1403463.18</v>
      </c>
      <c r="M31" s="4"/>
    </row>
    <row r="32" spans="1:13" s="35" customFormat="1" x14ac:dyDescent="0.25">
      <c r="A32" s="33"/>
      <c r="B32" s="22" t="s">
        <v>51</v>
      </c>
      <c r="C32" s="23" t="s">
        <v>52</v>
      </c>
      <c r="D32" s="30">
        <v>105721.02000000002</v>
      </c>
      <c r="E32" s="30">
        <f>SUM(E33:E34)</f>
        <v>0</v>
      </c>
      <c r="F32" s="24">
        <f t="shared" si="2"/>
        <v>105721.02000000002</v>
      </c>
      <c r="G32" s="32"/>
      <c r="H32" s="34"/>
      <c r="I32" s="34"/>
      <c r="J32" s="34"/>
      <c r="K32" s="34"/>
      <c r="L32" s="34"/>
      <c r="M32" s="34"/>
    </row>
    <row r="33" spans="1:13" x14ac:dyDescent="0.25">
      <c r="B33" s="22" t="s">
        <v>53</v>
      </c>
      <c r="C33" s="23" t="s">
        <v>54</v>
      </c>
      <c r="D33" s="30">
        <v>16900</v>
      </c>
      <c r="E33" s="30"/>
      <c r="F33" s="24">
        <f t="shared" si="2"/>
        <v>16900</v>
      </c>
      <c r="M33" s="4"/>
    </row>
    <row r="34" spans="1:13" x14ac:dyDescent="0.25">
      <c r="B34" s="22" t="s">
        <v>55</v>
      </c>
      <c r="C34" s="23" t="s">
        <v>56</v>
      </c>
      <c r="D34" s="30">
        <v>88821.020000000019</v>
      </c>
      <c r="E34" s="30"/>
      <c r="F34" s="24">
        <f t="shared" si="2"/>
        <v>88821.020000000019</v>
      </c>
      <c r="M34" s="4"/>
    </row>
    <row r="35" spans="1:13" s="35" customFormat="1" ht="47.25" x14ac:dyDescent="0.25">
      <c r="A35" s="33"/>
      <c r="B35" s="22" t="s">
        <v>57</v>
      </c>
      <c r="C35" s="23" t="s">
        <v>58</v>
      </c>
      <c r="D35" s="30">
        <v>0</v>
      </c>
      <c r="E35" s="30">
        <f>SUM(E36:E37)</f>
        <v>0</v>
      </c>
      <c r="F35" s="24">
        <f t="shared" si="2"/>
        <v>0</v>
      </c>
      <c r="G35" s="32"/>
      <c r="H35" s="34"/>
      <c r="I35" s="34"/>
      <c r="J35" s="34"/>
      <c r="K35" s="34"/>
      <c r="L35" s="34"/>
      <c r="M35" s="34"/>
    </row>
    <row r="36" spans="1:13" ht="31.5" x14ac:dyDescent="0.25">
      <c r="B36" s="22" t="s">
        <v>59</v>
      </c>
      <c r="C36" s="23" t="s">
        <v>60</v>
      </c>
      <c r="D36" s="30">
        <v>0</v>
      </c>
      <c r="E36" s="30">
        <v>0</v>
      </c>
      <c r="F36" s="24">
        <f t="shared" si="2"/>
        <v>0</v>
      </c>
      <c r="M36" s="4"/>
    </row>
    <row r="37" spans="1:13" ht="31.5" x14ac:dyDescent="0.25">
      <c r="B37" s="22" t="s">
        <v>61</v>
      </c>
      <c r="C37" s="23" t="s">
        <v>62</v>
      </c>
      <c r="D37" s="30">
        <v>0</v>
      </c>
      <c r="E37" s="30">
        <v>0</v>
      </c>
      <c r="F37" s="24">
        <f t="shared" si="2"/>
        <v>0</v>
      </c>
      <c r="M37" s="4"/>
    </row>
    <row r="38" spans="1:13" ht="31.5" x14ac:dyDescent="0.25">
      <c r="B38" s="36" t="s">
        <v>63</v>
      </c>
      <c r="C38" s="37" t="s">
        <v>64</v>
      </c>
      <c r="D38" s="30">
        <v>28500000</v>
      </c>
      <c r="E38" s="30">
        <f t="shared" ref="E38" si="3">E39</f>
        <v>0</v>
      </c>
      <c r="F38" s="24">
        <f t="shared" si="2"/>
        <v>28500000</v>
      </c>
      <c r="G38" s="32"/>
      <c r="M38" s="4"/>
    </row>
    <row r="39" spans="1:13" ht="31.5" x14ac:dyDescent="0.25">
      <c r="B39" s="36" t="s">
        <v>63</v>
      </c>
      <c r="C39" s="37" t="s">
        <v>64</v>
      </c>
      <c r="D39" s="30">
        <v>28500000</v>
      </c>
      <c r="E39" s="30">
        <v>0</v>
      </c>
      <c r="F39" s="24">
        <f t="shared" si="2"/>
        <v>28500000</v>
      </c>
      <c r="M39" s="4"/>
    </row>
    <row r="40" spans="1:13" s="35" customFormat="1" x14ac:dyDescent="0.25">
      <c r="A40" s="33"/>
      <c r="B40" s="16" t="s">
        <v>65</v>
      </c>
      <c r="C40" s="17" t="s">
        <v>66</v>
      </c>
      <c r="D40" s="20">
        <v>477645836.39999998</v>
      </c>
      <c r="E40" s="20">
        <f>SUM(+E41+E43+E44+E45+E48+E49+E52+E53+E54+E55+E56)+E46+E47+E51+E42+E50</f>
        <v>-9462286.4000000004</v>
      </c>
      <c r="F40" s="26">
        <f t="shared" si="2"/>
        <v>468183550</v>
      </c>
      <c r="G40" s="21"/>
      <c r="H40" s="34"/>
      <c r="I40" s="34"/>
      <c r="J40" s="34"/>
      <c r="K40" s="34"/>
      <c r="L40" s="34"/>
      <c r="M40" s="34"/>
    </row>
    <row r="41" spans="1:13" ht="63" x14ac:dyDescent="0.25">
      <c r="B41" s="22" t="s">
        <v>67</v>
      </c>
      <c r="C41" s="23" t="s">
        <v>68</v>
      </c>
      <c r="D41" s="30">
        <v>3619800</v>
      </c>
      <c r="E41" s="30">
        <v>-460400</v>
      </c>
      <c r="F41" s="24">
        <f t="shared" si="2"/>
        <v>3159400</v>
      </c>
      <c r="M41" s="4"/>
    </row>
    <row r="42" spans="1:13" ht="63" x14ac:dyDescent="0.25">
      <c r="B42" s="22" t="s">
        <v>69</v>
      </c>
      <c r="C42" s="23" t="s">
        <v>68</v>
      </c>
      <c r="D42" s="30">
        <v>47851600</v>
      </c>
      <c r="E42" s="30">
        <v>0</v>
      </c>
      <c r="F42" s="24">
        <f t="shared" si="2"/>
        <v>47851600</v>
      </c>
      <c r="M42" s="4"/>
    </row>
    <row r="43" spans="1:13" ht="47.25" x14ac:dyDescent="0.25">
      <c r="B43" s="22" t="s">
        <v>70</v>
      </c>
      <c r="C43" s="23" t="s">
        <v>68</v>
      </c>
      <c r="D43" s="30">
        <v>0</v>
      </c>
      <c r="E43" s="30"/>
      <c r="F43" s="24">
        <f t="shared" si="2"/>
        <v>0</v>
      </c>
      <c r="M43" s="4"/>
    </row>
    <row r="44" spans="1:13" ht="47.25" x14ac:dyDescent="0.25">
      <c r="B44" s="22" t="s">
        <v>71</v>
      </c>
      <c r="C44" s="23" t="s">
        <v>68</v>
      </c>
      <c r="D44" s="30">
        <v>318300</v>
      </c>
      <c r="E44" s="30"/>
      <c r="F44" s="24">
        <f t="shared" si="2"/>
        <v>318300</v>
      </c>
      <c r="M44" s="4"/>
    </row>
    <row r="45" spans="1:13" ht="31.5" x14ac:dyDescent="0.25">
      <c r="B45" s="22" t="s">
        <v>72</v>
      </c>
      <c r="C45" s="23" t="s">
        <v>68</v>
      </c>
      <c r="D45" s="30">
        <v>0</v>
      </c>
      <c r="E45" s="30"/>
      <c r="F45" s="24">
        <f t="shared" si="2"/>
        <v>0</v>
      </c>
      <c r="M45" s="4"/>
    </row>
    <row r="46" spans="1:13" ht="47.25" x14ac:dyDescent="0.25">
      <c r="B46" s="22" t="s">
        <v>73</v>
      </c>
      <c r="C46" s="23" t="s">
        <v>68</v>
      </c>
      <c r="D46" s="30">
        <v>810000</v>
      </c>
      <c r="E46" s="30"/>
      <c r="F46" s="24">
        <f t="shared" si="2"/>
        <v>810000</v>
      </c>
      <c r="M46" s="4"/>
    </row>
    <row r="47" spans="1:13" ht="63" x14ac:dyDescent="0.25">
      <c r="B47" s="22" t="s">
        <v>74</v>
      </c>
      <c r="C47" s="23" t="s">
        <v>68</v>
      </c>
      <c r="D47" s="30">
        <v>4047500</v>
      </c>
      <c r="E47" s="30"/>
      <c r="F47" s="24">
        <f t="shared" si="2"/>
        <v>4047500</v>
      </c>
      <c r="M47" s="4"/>
    </row>
    <row r="48" spans="1:13" ht="47.25" x14ac:dyDescent="0.25">
      <c r="B48" s="22" t="s">
        <v>75</v>
      </c>
      <c r="C48" s="23" t="s">
        <v>68</v>
      </c>
      <c r="D48" s="29">
        <v>77173000</v>
      </c>
      <c r="E48" s="29">
        <v>0</v>
      </c>
      <c r="F48" s="24">
        <f t="shared" si="2"/>
        <v>77173000</v>
      </c>
      <c r="M48" s="4"/>
    </row>
    <row r="49" spans="2:13" ht="31.5" x14ac:dyDescent="0.25">
      <c r="B49" s="22" t="s">
        <v>76</v>
      </c>
      <c r="C49" s="23" t="s">
        <v>68</v>
      </c>
      <c r="D49" s="29">
        <v>17173000</v>
      </c>
      <c r="E49" s="29">
        <v>0</v>
      </c>
      <c r="F49" s="24">
        <f t="shared" si="2"/>
        <v>17173000</v>
      </c>
      <c r="M49" s="4"/>
    </row>
    <row r="50" spans="2:13" x14ac:dyDescent="0.25">
      <c r="B50" s="22" t="s">
        <v>77</v>
      </c>
      <c r="C50" s="23" t="s">
        <v>68</v>
      </c>
      <c r="D50" s="29">
        <v>3145536.4</v>
      </c>
      <c r="E50" s="29">
        <v>-2511786.4</v>
      </c>
      <c r="F50" s="24">
        <f t="shared" si="2"/>
        <v>633750</v>
      </c>
      <c r="M50" s="4"/>
    </row>
    <row r="51" spans="2:13" ht="31.5" x14ac:dyDescent="0.25">
      <c r="B51" s="22" t="s">
        <v>78</v>
      </c>
      <c r="C51" s="23" t="s">
        <v>68</v>
      </c>
      <c r="D51" s="29">
        <v>262752100</v>
      </c>
      <c r="E51" s="29"/>
      <c r="F51" s="24">
        <f t="shared" si="2"/>
        <v>262752100</v>
      </c>
      <c r="M51" s="4"/>
    </row>
    <row r="52" spans="2:13" ht="31.5" x14ac:dyDescent="0.25">
      <c r="B52" s="22" t="s">
        <v>79</v>
      </c>
      <c r="C52" s="23" t="s">
        <v>68</v>
      </c>
      <c r="D52" s="29">
        <v>34055200</v>
      </c>
      <c r="E52" s="29">
        <v>-6490100</v>
      </c>
      <c r="F52" s="24">
        <f t="shared" si="2"/>
        <v>27565100</v>
      </c>
      <c r="M52" s="4"/>
    </row>
    <row r="53" spans="2:13" ht="31.5" x14ac:dyDescent="0.25">
      <c r="B53" s="22" t="s">
        <v>80</v>
      </c>
      <c r="C53" s="23" t="s">
        <v>68</v>
      </c>
      <c r="D53" s="29">
        <v>90900</v>
      </c>
      <c r="E53" s="30">
        <v>0</v>
      </c>
      <c r="F53" s="24">
        <f t="shared" si="2"/>
        <v>90900</v>
      </c>
      <c r="M53" s="4"/>
    </row>
    <row r="54" spans="2:13" ht="63" x14ac:dyDescent="0.25">
      <c r="B54" s="22" t="s">
        <v>81</v>
      </c>
      <c r="C54" s="23" t="s">
        <v>68</v>
      </c>
      <c r="D54" s="29">
        <v>0</v>
      </c>
      <c r="E54" s="30"/>
      <c r="F54" s="24">
        <f t="shared" si="2"/>
        <v>0</v>
      </c>
      <c r="M54" s="4"/>
    </row>
    <row r="55" spans="2:13" ht="47.25" x14ac:dyDescent="0.25">
      <c r="B55" s="22" t="s">
        <v>82</v>
      </c>
      <c r="C55" s="23" t="s">
        <v>68</v>
      </c>
      <c r="D55" s="30">
        <v>25892700</v>
      </c>
      <c r="E55" s="30">
        <v>0</v>
      </c>
      <c r="F55" s="24">
        <f t="shared" si="2"/>
        <v>25892700</v>
      </c>
      <c r="M55" s="4"/>
    </row>
    <row r="56" spans="2:13" ht="78.75" x14ac:dyDescent="0.25">
      <c r="B56" s="22" t="s">
        <v>83</v>
      </c>
      <c r="C56" s="23" t="s">
        <v>68</v>
      </c>
      <c r="D56" s="30">
        <v>716200</v>
      </c>
      <c r="E56" s="30">
        <v>0</v>
      </c>
      <c r="F56" s="24">
        <f t="shared" si="2"/>
        <v>716200</v>
      </c>
      <c r="M56" s="4"/>
    </row>
    <row r="57" spans="2:13" ht="31.5" x14ac:dyDescent="0.25">
      <c r="B57" s="16" t="s">
        <v>84</v>
      </c>
      <c r="C57" s="17" t="s">
        <v>85</v>
      </c>
      <c r="D57" s="20">
        <v>1338799381</v>
      </c>
      <c r="E57" s="20">
        <f>SUM(E79+E87+E58+E75+E83+E77+E81+E85)</f>
        <v>-3646204</v>
      </c>
      <c r="F57" s="26">
        <f t="shared" si="2"/>
        <v>1335153177</v>
      </c>
      <c r="G57" s="21"/>
      <c r="M57" s="4"/>
    </row>
    <row r="58" spans="2:13" ht="31.5" x14ac:dyDescent="0.25">
      <c r="B58" s="22" t="s">
        <v>86</v>
      </c>
      <c r="C58" s="23" t="s">
        <v>87</v>
      </c>
      <c r="D58" s="30">
        <v>1276174900</v>
      </c>
      <c r="E58" s="30">
        <f>SUM(E59:E74)</f>
        <v>-1921900</v>
      </c>
      <c r="F58" s="24">
        <f t="shared" si="2"/>
        <v>1274253000</v>
      </c>
      <c r="G58" s="32"/>
      <c r="M58" s="4"/>
    </row>
    <row r="59" spans="2:13" ht="63" x14ac:dyDescent="0.25">
      <c r="B59" s="22" t="s">
        <v>88</v>
      </c>
      <c r="C59" s="23" t="s">
        <v>89</v>
      </c>
      <c r="D59" s="30">
        <v>240100</v>
      </c>
      <c r="E59" s="30">
        <v>0</v>
      </c>
      <c r="F59" s="24">
        <f t="shared" si="2"/>
        <v>240100</v>
      </c>
      <c r="M59" s="4"/>
    </row>
    <row r="60" spans="2:13" ht="47.25" x14ac:dyDescent="0.25">
      <c r="B60" s="22" t="s">
        <v>90</v>
      </c>
      <c r="C60" s="23" t="s">
        <v>89</v>
      </c>
      <c r="D60" s="30">
        <v>1795600</v>
      </c>
      <c r="E60" s="30">
        <v>0</v>
      </c>
      <c r="F60" s="24">
        <f t="shared" si="2"/>
        <v>1795600</v>
      </c>
      <c r="M60" s="4"/>
    </row>
    <row r="61" spans="2:13" ht="31.5" x14ac:dyDescent="0.25">
      <c r="B61" s="38" t="s">
        <v>91</v>
      </c>
      <c r="C61" s="23" t="s">
        <v>89</v>
      </c>
      <c r="D61" s="30">
        <v>12652800</v>
      </c>
      <c r="E61" s="30">
        <v>0</v>
      </c>
      <c r="F61" s="24">
        <f t="shared" si="2"/>
        <v>12652800</v>
      </c>
      <c r="M61" s="4"/>
    </row>
    <row r="62" spans="2:13" ht="31.5" x14ac:dyDescent="0.25">
      <c r="B62" s="38" t="s">
        <v>92</v>
      </c>
      <c r="C62" s="23" t="s">
        <v>89</v>
      </c>
      <c r="D62" s="30">
        <v>0</v>
      </c>
      <c r="E62" s="30">
        <v>0</v>
      </c>
      <c r="F62" s="24">
        <f t="shared" si="2"/>
        <v>0</v>
      </c>
      <c r="M62" s="4"/>
    </row>
    <row r="63" spans="2:13" ht="47.25" x14ac:dyDescent="0.25">
      <c r="B63" s="22" t="s">
        <v>93</v>
      </c>
      <c r="C63" s="23" t="s">
        <v>89</v>
      </c>
      <c r="D63" s="30">
        <v>481800</v>
      </c>
      <c r="E63" s="30">
        <v>0</v>
      </c>
      <c r="F63" s="24">
        <f t="shared" si="2"/>
        <v>481800</v>
      </c>
      <c r="M63" s="4"/>
    </row>
    <row r="64" spans="2:13" ht="63" x14ac:dyDescent="0.25">
      <c r="B64" s="22" t="s">
        <v>94</v>
      </c>
      <c r="C64" s="23" t="s">
        <v>89</v>
      </c>
      <c r="D64" s="30">
        <v>1152322600</v>
      </c>
      <c r="E64" s="30"/>
      <c r="F64" s="24">
        <f t="shared" si="2"/>
        <v>1152322600</v>
      </c>
      <c r="M64" s="4"/>
    </row>
    <row r="65" spans="1:13" ht="78.75" x14ac:dyDescent="0.25">
      <c r="B65" s="22" t="s">
        <v>95</v>
      </c>
      <c r="C65" s="23" t="s">
        <v>89</v>
      </c>
      <c r="D65" s="30">
        <v>49138600</v>
      </c>
      <c r="E65" s="30">
        <v>0</v>
      </c>
      <c r="F65" s="24">
        <f t="shared" si="2"/>
        <v>49138600</v>
      </c>
      <c r="M65" s="4"/>
    </row>
    <row r="66" spans="1:13" ht="31.5" x14ac:dyDescent="0.25">
      <c r="B66" s="22" t="s">
        <v>96</v>
      </c>
      <c r="C66" s="23" t="s">
        <v>89</v>
      </c>
      <c r="D66" s="30">
        <v>9781600</v>
      </c>
      <c r="E66" s="30">
        <f>-55600+-913100</f>
        <v>-968700</v>
      </c>
      <c r="F66" s="24">
        <f t="shared" si="2"/>
        <v>8812900</v>
      </c>
      <c r="M66" s="4"/>
    </row>
    <row r="67" spans="1:13" ht="63" x14ac:dyDescent="0.25">
      <c r="B67" s="22" t="s">
        <v>97</v>
      </c>
      <c r="C67" s="23" t="s">
        <v>89</v>
      </c>
      <c r="D67" s="30">
        <v>21470400</v>
      </c>
      <c r="E67" s="30">
        <v>1400000</v>
      </c>
      <c r="F67" s="24">
        <f t="shared" si="2"/>
        <v>22870400</v>
      </c>
      <c r="M67" s="4"/>
    </row>
    <row r="68" spans="1:13" ht="31.5" x14ac:dyDescent="0.25">
      <c r="B68" s="22" t="s">
        <v>98</v>
      </c>
      <c r="C68" s="23" t="s">
        <v>89</v>
      </c>
      <c r="D68" s="30">
        <v>14942500</v>
      </c>
      <c r="E68" s="30">
        <f>-569600+-1660500</f>
        <v>-2230100</v>
      </c>
      <c r="F68" s="24">
        <f t="shared" si="2"/>
        <v>12712400</v>
      </c>
      <c r="M68" s="4"/>
    </row>
    <row r="69" spans="1:13" ht="47.25" x14ac:dyDescent="0.25">
      <c r="B69" s="22" t="s">
        <v>99</v>
      </c>
      <c r="C69" s="23" t="s">
        <v>89</v>
      </c>
      <c r="D69" s="30">
        <v>123100</v>
      </c>
      <c r="E69" s="30">
        <v>-123100</v>
      </c>
      <c r="F69" s="24">
        <f t="shared" si="2"/>
        <v>0</v>
      </c>
      <c r="M69" s="4"/>
    </row>
    <row r="70" spans="1:13" ht="47.25" x14ac:dyDescent="0.25">
      <c r="B70" s="22" t="s">
        <v>100</v>
      </c>
      <c r="C70" s="23" t="s">
        <v>89</v>
      </c>
      <c r="D70" s="30">
        <v>9097200</v>
      </c>
      <c r="E70" s="30">
        <v>0</v>
      </c>
      <c r="F70" s="24">
        <f t="shared" si="2"/>
        <v>9097200</v>
      </c>
      <c r="M70" s="4"/>
    </row>
    <row r="71" spans="1:13" ht="110.25" x14ac:dyDescent="0.25">
      <c r="B71" s="22" t="s">
        <v>101</v>
      </c>
      <c r="C71" s="23" t="s">
        <v>89</v>
      </c>
      <c r="D71" s="30">
        <v>1678000</v>
      </c>
      <c r="E71" s="30">
        <v>0</v>
      </c>
      <c r="F71" s="24">
        <f t="shared" si="2"/>
        <v>1678000</v>
      </c>
      <c r="M71" s="4"/>
    </row>
    <row r="72" spans="1:13" ht="110.25" x14ac:dyDescent="0.25">
      <c r="B72" s="22" t="s">
        <v>102</v>
      </c>
      <c r="C72" s="23" t="s">
        <v>89</v>
      </c>
      <c r="D72" s="30">
        <v>19500</v>
      </c>
      <c r="E72" s="30">
        <v>0</v>
      </c>
      <c r="F72" s="24">
        <f t="shared" si="2"/>
        <v>19500</v>
      </c>
      <c r="M72" s="4"/>
    </row>
    <row r="73" spans="1:13" ht="47.25" x14ac:dyDescent="0.25">
      <c r="B73" s="22" t="s">
        <v>103</v>
      </c>
      <c r="C73" s="23" t="s">
        <v>89</v>
      </c>
      <c r="D73" s="30">
        <v>116400</v>
      </c>
      <c r="E73" s="30"/>
      <c r="F73" s="24">
        <f t="shared" si="2"/>
        <v>116400</v>
      </c>
      <c r="M73" s="4"/>
    </row>
    <row r="74" spans="1:13" ht="47.25" x14ac:dyDescent="0.25">
      <c r="B74" s="22" t="s">
        <v>104</v>
      </c>
      <c r="C74" s="23" t="s">
        <v>89</v>
      </c>
      <c r="D74" s="30">
        <v>2314700</v>
      </c>
      <c r="E74" s="30">
        <v>0</v>
      </c>
      <c r="F74" s="24">
        <f t="shared" si="2"/>
        <v>2314700</v>
      </c>
      <c r="M74" s="4"/>
    </row>
    <row r="75" spans="1:13" s="35" customFormat="1" ht="63" x14ac:dyDescent="0.25">
      <c r="A75" s="33"/>
      <c r="B75" s="22" t="s">
        <v>105</v>
      </c>
      <c r="C75" s="23" t="s">
        <v>106</v>
      </c>
      <c r="D75" s="30">
        <v>30865000</v>
      </c>
      <c r="E75" s="30">
        <f>SUM(E76)</f>
        <v>-2000000</v>
      </c>
      <c r="F75" s="24">
        <f t="shared" si="2"/>
        <v>28865000</v>
      </c>
      <c r="G75" s="32"/>
      <c r="H75" s="34"/>
      <c r="I75" s="34"/>
      <c r="J75" s="34"/>
      <c r="K75" s="34"/>
      <c r="L75" s="34"/>
      <c r="M75" s="34"/>
    </row>
    <row r="76" spans="1:13" ht="47.25" x14ac:dyDescent="0.25">
      <c r="B76" s="22" t="s">
        <v>107</v>
      </c>
      <c r="C76" s="23" t="s">
        <v>108</v>
      </c>
      <c r="D76" s="30">
        <v>30865000</v>
      </c>
      <c r="E76" s="30">
        <v>-2000000</v>
      </c>
      <c r="F76" s="24">
        <f t="shared" si="2"/>
        <v>28865000</v>
      </c>
      <c r="M76" s="4"/>
    </row>
    <row r="77" spans="1:13" ht="47.25" x14ac:dyDescent="0.25">
      <c r="B77" s="22" t="s">
        <v>109</v>
      </c>
      <c r="C77" s="23" t="s">
        <v>110</v>
      </c>
      <c r="D77" s="30">
        <v>16564581</v>
      </c>
      <c r="E77" s="30">
        <f>SUM(E78)</f>
        <v>0</v>
      </c>
      <c r="F77" s="24">
        <f t="shared" si="2"/>
        <v>16564581</v>
      </c>
      <c r="G77" s="32"/>
      <c r="M77" s="4"/>
    </row>
    <row r="78" spans="1:13" ht="47.25" x14ac:dyDescent="0.25">
      <c r="B78" s="22" t="s">
        <v>111</v>
      </c>
      <c r="C78" s="23" t="s">
        <v>112</v>
      </c>
      <c r="D78" s="30">
        <v>16564581</v>
      </c>
      <c r="E78" s="30">
        <v>0</v>
      </c>
      <c r="F78" s="24">
        <f t="shared" si="2"/>
        <v>16564581</v>
      </c>
      <c r="M78" s="4"/>
    </row>
    <row r="79" spans="1:13" ht="31.5" x14ac:dyDescent="0.25">
      <c r="B79" s="22" t="s">
        <v>113</v>
      </c>
      <c r="C79" s="23" t="s">
        <v>114</v>
      </c>
      <c r="D79" s="30">
        <v>5230900</v>
      </c>
      <c r="E79" s="30">
        <f>SUM(E80)</f>
        <v>0</v>
      </c>
      <c r="F79" s="24">
        <f t="shared" si="2"/>
        <v>5230900</v>
      </c>
      <c r="G79" s="32"/>
      <c r="M79" s="4"/>
    </row>
    <row r="80" spans="1:13" ht="31.5" x14ac:dyDescent="0.25">
      <c r="B80" s="22" t="s">
        <v>115</v>
      </c>
      <c r="C80" s="23" t="s">
        <v>116</v>
      </c>
      <c r="D80" s="30">
        <v>5230900</v>
      </c>
      <c r="E80" s="30">
        <v>0</v>
      </c>
      <c r="F80" s="24">
        <f t="shared" si="2"/>
        <v>5230900</v>
      </c>
      <c r="M80" s="4"/>
    </row>
    <row r="81" spans="2:13" ht="47.25" x14ac:dyDescent="0.25">
      <c r="B81" s="22" t="s">
        <v>117</v>
      </c>
      <c r="C81" s="23" t="s">
        <v>118</v>
      </c>
      <c r="D81" s="30">
        <v>5600</v>
      </c>
      <c r="E81" s="30">
        <f>SUM(E82)</f>
        <v>0</v>
      </c>
      <c r="F81" s="24">
        <f t="shared" si="2"/>
        <v>5600</v>
      </c>
      <c r="G81" s="32"/>
      <c r="M81" s="4"/>
    </row>
    <row r="82" spans="2:13" ht="47.25" x14ac:dyDescent="0.25">
      <c r="B82" s="22" t="s">
        <v>119</v>
      </c>
      <c r="C82" s="23" t="s">
        <v>120</v>
      </c>
      <c r="D82" s="30">
        <v>5600</v>
      </c>
      <c r="E82" s="30">
        <v>0</v>
      </c>
      <c r="F82" s="24">
        <f t="shared" si="2"/>
        <v>5600</v>
      </c>
      <c r="M82" s="4"/>
    </row>
    <row r="83" spans="2:13" ht="63" x14ac:dyDescent="0.25">
      <c r="B83" s="22" t="s">
        <v>121</v>
      </c>
      <c r="C83" s="23" t="s">
        <v>122</v>
      </c>
      <c r="D83" s="30">
        <v>2664500</v>
      </c>
      <c r="E83" s="30">
        <f>SUM(E84:E84)</f>
        <v>1012396</v>
      </c>
      <c r="F83" s="24">
        <f t="shared" si="2"/>
        <v>3676896</v>
      </c>
      <c r="G83" s="32"/>
      <c r="M83" s="4"/>
    </row>
    <row r="84" spans="2:13" ht="63" x14ac:dyDescent="0.25">
      <c r="B84" s="38" t="s">
        <v>123</v>
      </c>
      <c r="C84" s="23" t="s">
        <v>124</v>
      </c>
      <c r="D84" s="30">
        <v>2664500</v>
      </c>
      <c r="E84" s="30">
        <v>1012396</v>
      </c>
      <c r="F84" s="24">
        <f t="shared" si="2"/>
        <v>3676896</v>
      </c>
      <c r="M84" s="4"/>
    </row>
    <row r="85" spans="2:13" ht="47.25" x14ac:dyDescent="0.25">
      <c r="B85" s="22" t="s">
        <v>125</v>
      </c>
      <c r="C85" s="23" t="s">
        <v>126</v>
      </c>
      <c r="D85" s="30">
        <v>1776300</v>
      </c>
      <c r="E85" s="30">
        <f t="shared" ref="E85" si="4">SUM(E86:E86)</f>
        <v>-888100</v>
      </c>
      <c r="F85" s="24">
        <f t="shared" si="2"/>
        <v>888200</v>
      </c>
      <c r="G85" s="32"/>
      <c r="M85" s="4"/>
    </row>
    <row r="86" spans="2:13" ht="63" x14ac:dyDescent="0.25">
      <c r="B86" s="38" t="s">
        <v>127</v>
      </c>
      <c r="C86" s="23" t="s">
        <v>128</v>
      </c>
      <c r="D86" s="30">
        <v>1776300</v>
      </c>
      <c r="E86" s="30">
        <v>-888100</v>
      </c>
      <c r="F86" s="24">
        <f t="shared" ref="F86:F108" si="5">D86+E86</f>
        <v>888200</v>
      </c>
      <c r="M86" s="4"/>
    </row>
    <row r="87" spans="2:13" ht="31.5" x14ac:dyDescent="0.25">
      <c r="B87" s="22" t="s">
        <v>129</v>
      </c>
      <c r="C87" s="23" t="s">
        <v>130</v>
      </c>
      <c r="D87" s="30">
        <v>5517600</v>
      </c>
      <c r="E87" s="30">
        <f>SUM(E88:E89)</f>
        <v>151400</v>
      </c>
      <c r="F87" s="24">
        <f t="shared" si="5"/>
        <v>5669000</v>
      </c>
      <c r="M87" s="4"/>
    </row>
    <row r="88" spans="2:13" ht="78.75" x14ac:dyDescent="0.25">
      <c r="B88" s="22" t="s">
        <v>131</v>
      </c>
      <c r="C88" s="23" t="s">
        <v>132</v>
      </c>
      <c r="D88" s="30">
        <v>4409800</v>
      </c>
      <c r="E88" s="30">
        <v>151400</v>
      </c>
      <c r="F88" s="24">
        <f t="shared" si="5"/>
        <v>4561200</v>
      </c>
      <c r="G88" s="32"/>
      <c r="M88" s="4"/>
    </row>
    <row r="89" spans="2:13" ht="78.75" x14ac:dyDescent="0.25">
      <c r="B89" s="22" t="s">
        <v>133</v>
      </c>
      <c r="C89" s="23" t="s">
        <v>134</v>
      </c>
      <c r="D89" s="30">
        <v>1107800</v>
      </c>
      <c r="E89" s="30">
        <v>0</v>
      </c>
      <c r="F89" s="24">
        <f t="shared" si="5"/>
        <v>1107800</v>
      </c>
      <c r="G89" s="32"/>
      <c r="M89" s="4"/>
    </row>
    <row r="90" spans="2:13" x14ac:dyDescent="0.25">
      <c r="B90" s="16" t="s">
        <v>135</v>
      </c>
      <c r="C90" s="17" t="s">
        <v>136</v>
      </c>
      <c r="D90" s="20">
        <v>24151160</v>
      </c>
      <c r="E90" s="20">
        <f t="shared" ref="E90" si="6">SUM(E95)+E91</f>
        <v>266961681</v>
      </c>
      <c r="F90" s="26">
        <f t="shared" si="5"/>
        <v>291112841</v>
      </c>
      <c r="G90" s="21"/>
      <c r="M90" s="4"/>
    </row>
    <row r="91" spans="2:13" x14ac:dyDescent="0.25">
      <c r="B91" s="39" t="s">
        <v>137</v>
      </c>
      <c r="C91" s="23" t="s">
        <v>138</v>
      </c>
      <c r="D91" s="30">
        <v>0</v>
      </c>
      <c r="E91" s="30">
        <f t="shared" ref="E91" si="7">E92</f>
        <v>0</v>
      </c>
      <c r="F91" s="24">
        <f t="shared" si="5"/>
        <v>0</v>
      </c>
      <c r="G91" s="32"/>
      <c r="M91" s="4"/>
    </row>
    <row r="92" spans="2:13" ht="31.5" x14ac:dyDescent="0.25">
      <c r="B92" s="22" t="s">
        <v>139</v>
      </c>
      <c r="C92" s="23" t="s">
        <v>140</v>
      </c>
      <c r="D92" s="30">
        <v>0</v>
      </c>
      <c r="E92" s="30">
        <f t="shared" ref="E92" si="8">E93+E94</f>
        <v>0</v>
      </c>
      <c r="F92" s="24">
        <f t="shared" si="5"/>
        <v>0</v>
      </c>
      <c r="G92" s="32"/>
      <c r="M92" s="4"/>
    </row>
    <row r="93" spans="2:13" ht="47.25" x14ac:dyDescent="0.25">
      <c r="B93" s="22" t="s">
        <v>141</v>
      </c>
      <c r="C93" s="23" t="s">
        <v>142</v>
      </c>
      <c r="D93" s="30">
        <v>0</v>
      </c>
      <c r="E93" s="30">
        <v>0</v>
      </c>
      <c r="F93" s="24">
        <f t="shared" si="5"/>
        <v>0</v>
      </c>
      <c r="G93" s="32"/>
      <c r="M93" s="4"/>
    </row>
    <row r="94" spans="2:13" ht="47.25" x14ac:dyDescent="0.25">
      <c r="B94" s="22" t="s">
        <v>143</v>
      </c>
      <c r="C94" s="23" t="s">
        <v>144</v>
      </c>
      <c r="D94" s="30">
        <v>0</v>
      </c>
      <c r="E94" s="30">
        <v>0</v>
      </c>
      <c r="F94" s="24">
        <f t="shared" si="5"/>
        <v>0</v>
      </c>
      <c r="G94" s="32"/>
      <c r="M94" s="4"/>
    </row>
    <row r="95" spans="2:13" x14ac:dyDescent="0.25">
      <c r="B95" s="39" t="s">
        <v>137</v>
      </c>
      <c r="C95" s="23" t="s">
        <v>145</v>
      </c>
      <c r="D95" s="30">
        <v>24151160</v>
      </c>
      <c r="E95" s="30">
        <f t="shared" ref="E95" si="9">SUM(E96)</f>
        <v>266961681</v>
      </c>
      <c r="F95" s="24">
        <f t="shared" si="5"/>
        <v>291112841</v>
      </c>
      <c r="G95" s="32"/>
      <c r="M95" s="4"/>
    </row>
    <row r="96" spans="2:13" ht="31.5" x14ac:dyDescent="0.25">
      <c r="B96" s="22" t="s">
        <v>139</v>
      </c>
      <c r="C96" s="23" t="s">
        <v>146</v>
      </c>
      <c r="D96" s="30">
        <v>24151160</v>
      </c>
      <c r="E96" s="30">
        <f t="shared" ref="E96" si="10">E97+E98+E99+E101+E102+E104+E100+E103</f>
        <v>266961681</v>
      </c>
      <c r="F96" s="24">
        <f t="shared" si="5"/>
        <v>291112841</v>
      </c>
      <c r="G96" s="32"/>
    </row>
    <row r="97" spans="1:17" ht="63" x14ac:dyDescent="0.25">
      <c r="B97" s="22" t="s">
        <v>147</v>
      </c>
      <c r="C97" s="23" t="s">
        <v>146</v>
      </c>
      <c r="D97" s="30">
        <v>1399200</v>
      </c>
      <c r="E97" s="30">
        <v>-264429</v>
      </c>
      <c r="F97" s="24">
        <f t="shared" si="5"/>
        <v>1134771</v>
      </c>
      <c r="G97" s="32"/>
    </row>
    <row r="98" spans="1:17" ht="78.75" x14ac:dyDescent="0.25">
      <c r="B98" s="22" t="s">
        <v>148</v>
      </c>
      <c r="C98" s="23" t="s">
        <v>146</v>
      </c>
      <c r="D98" s="30">
        <v>145380</v>
      </c>
      <c r="E98" s="30">
        <v>0</v>
      </c>
      <c r="F98" s="24">
        <f t="shared" si="5"/>
        <v>145380</v>
      </c>
      <c r="G98" s="32"/>
    </row>
    <row r="99" spans="1:17" ht="78.75" x14ac:dyDescent="0.25">
      <c r="B99" s="22" t="s">
        <v>149</v>
      </c>
      <c r="C99" s="23" t="s">
        <v>146</v>
      </c>
      <c r="D99" s="30">
        <v>0</v>
      </c>
      <c r="E99" s="30">
        <v>0</v>
      </c>
      <c r="F99" s="24">
        <f t="shared" si="5"/>
        <v>0</v>
      </c>
      <c r="G99" s="32"/>
    </row>
    <row r="100" spans="1:17" ht="78.75" x14ac:dyDescent="0.25">
      <c r="B100" s="22" t="s">
        <v>149</v>
      </c>
      <c r="C100" s="23" t="s">
        <v>146</v>
      </c>
      <c r="D100" s="30">
        <v>50000</v>
      </c>
      <c r="E100" s="30"/>
      <c r="F100" s="24">
        <f t="shared" si="5"/>
        <v>50000</v>
      </c>
      <c r="G100" s="32"/>
    </row>
    <row r="101" spans="1:17" ht="31.5" x14ac:dyDescent="0.25">
      <c r="B101" s="22" t="s">
        <v>150</v>
      </c>
      <c r="C101" s="23" t="s">
        <v>146</v>
      </c>
      <c r="D101" s="30">
        <v>0</v>
      </c>
      <c r="E101" s="30">
        <v>0</v>
      </c>
      <c r="F101" s="24">
        <f t="shared" si="5"/>
        <v>0</v>
      </c>
      <c r="G101" s="32"/>
    </row>
    <row r="102" spans="1:17" s="4" customFormat="1" ht="47.25" x14ac:dyDescent="0.25">
      <c r="A102" s="1"/>
      <c r="B102" s="22" t="s">
        <v>151</v>
      </c>
      <c r="C102" s="23" t="s">
        <v>146</v>
      </c>
      <c r="D102" s="30">
        <v>17840700</v>
      </c>
      <c r="E102" s="30">
        <v>0</v>
      </c>
      <c r="F102" s="24">
        <f t="shared" si="5"/>
        <v>17840700</v>
      </c>
      <c r="G102" s="32"/>
      <c r="M102" s="6"/>
      <c r="N102" s="6"/>
      <c r="O102" s="6"/>
      <c r="P102" s="6"/>
      <c r="Q102" s="6"/>
    </row>
    <row r="103" spans="1:17" s="4" customFormat="1" ht="47.25" x14ac:dyDescent="0.25">
      <c r="A103" s="1"/>
      <c r="B103" s="22" t="s">
        <v>151</v>
      </c>
      <c r="C103" s="23" t="s">
        <v>146</v>
      </c>
      <c r="D103" s="30">
        <v>0</v>
      </c>
      <c r="E103" s="30">
        <f>32719600+234506510</f>
        <v>267226110</v>
      </c>
      <c r="F103" s="24">
        <f t="shared" si="5"/>
        <v>267226110</v>
      </c>
      <c r="G103" s="32"/>
      <c r="M103" s="6"/>
      <c r="N103" s="6"/>
      <c r="O103" s="6"/>
      <c r="P103" s="6"/>
      <c r="Q103" s="6"/>
    </row>
    <row r="104" spans="1:17" s="4" customFormat="1" ht="47.25" x14ac:dyDescent="0.25">
      <c r="A104" s="1"/>
      <c r="B104" s="22" t="s">
        <v>152</v>
      </c>
      <c r="C104" s="23" t="s">
        <v>146</v>
      </c>
      <c r="D104" s="30">
        <v>4715880</v>
      </c>
      <c r="E104" s="30">
        <v>0</v>
      </c>
      <c r="F104" s="24">
        <f t="shared" si="5"/>
        <v>4715880</v>
      </c>
      <c r="G104" s="32"/>
      <c r="M104" s="6"/>
      <c r="N104" s="6"/>
      <c r="O104" s="6"/>
      <c r="P104" s="6"/>
      <c r="Q104" s="6"/>
    </row>
    <row r="105" spans="1:17" s="4" customFormat="1" x14ac:dyDescent="0.25">
      <c r="A105" s="1"/>
      <c r="B105" s="40" t="s">
        <v>153</v>
      </c>
      <c r="C105" s="17" t="s">
        <v>154</v>
      </c>
      <c r="D105" s="20">
        <v>-13175.74</v>
      </c>
      <c r="E105" s="20">
        <f>SUM(E106)</f>
        <v>400000</v>
      </c>
      <c r="F105" s="26">
        <f t="shared" si="5"/>
        <v>386824.26</v>
      </c>
      <c r="G105" s="21"/>
      <c r="M105" s="6"/>
      <c r="N105" s="6"/>
      <c r="O105" s="6"/>
      <c r="P105" s="6"/>
      <c r="Q105" s="6"/>
    </row>
    <row r="106" spans="1:17" s="4" customFormat="1" x14ac:dyDescent="0.25">
      <c r="A106" s="1"/>
      <c r="B106" s="41" t="s">
        <v>153</v>
      </c>
      <c r="C106" s="23" t="s">
        <v>155</v>
      </c>
      <c r="D106" s="30">
        <v>-13175.74</v>
      </c>
      <c r="E106" s="30">
        <v>400000</v>
      </c>
      <c r="F106" s="24">
        <f t="shared" si="5"/>
        <v>386824.26</v>
      </c>
      <c r="G106" s="25"/>
      <c r="M106" s="6"/>
      <c r="N106" s="6"/>
      <c r="O106" s="6"/>
      <c r="P106" s="6"/>
      <c r="Q106" s="6"/>
    </row>
    <row r="107" spans="1:17" s="4" customFormat="1" ht="47.25" x14ac:dyDescent="0.25">
      <c r="A107" s="1"/>
      <c r="B107" s="42" t="s">
        <v>156</v>
      </c>
      <c r="C107" s="17" t="s">
        <v>157</v>
      </c>
      <c r="D107" s="20">
        <v>-32730894.929999828</v>
      </c>
      <c r="E107" s="20">
        <f>SUM(E108)</f>
        <v>-300000000</v>
      </c>
      <c r="F107" s="26">
        <f t="shared" si="5"/>
        <v>-332730894.92999983</v>
      </c>
      <c r="G107" s="21"/>
      <c r="M107" s="6"/>
      <c r="N107" s="6"/>
      <c r="O107" s="6"/>
      <c r="P107" s="6"/>
      <c r="Q107" s="6"/>
    </row>
    <row r="108" spans="1:17" s="4" customFormat="1" ht="47.25" x14ac:dyDescent="0.25">
      <c r="A108" s="1"/>
      <c r="B108" s="42" t="s">
        <v>158</v>
      </c>
      <c r="C108" s="17" t="s">
        <v>159</v>
      </c>
      <c r="D108" s="30">
        <v>-32730894.929999828</v>
      </c>
      <c r="E108" s="30">
        <v>-300000000</v>
      </c>
      <c r="F108" s="24">
        <f t="shared" si="5"/>
        <v>-332730894.92999983</v>
      </c>
      <c r="G108" s="25"/>
      <c r="M108" s="6"/>
      <c r="N108" s="6"/>
      <c r="O108" s="6"/>
      <c r="P108" s="6"/>
      <c r="Q108" s="6"/>
    </row>
    <row r="109" spans="1:17" s="4" customFormat="1" x14ac:dyDescent="0.25">
      <c r="A109" s="1"/>
      <c r="B109" s="16" t="s">
        <v>160</v>
      </c>
      <c r="C109" s="17"/>
      <c r="D109" s="18">
        <v>2439345817.0200005</v>
      </c>
      <c r="E109" s="20">
        <f>SUM(E8)+E117</f>
        <v>-48616809.400000006</v>
      </c>
      <c r="F109" s="26">
        <f>D109+E109</f>
        <v>2390729007.6200004</v>
      </c>
      <c r="G109" s="21"/>
      <c r="M109" s="6"/>
      <c r="N109" s="6"/>
      <c r="O109" s="6"/>
      <c r="P109" s="6"/>
      <c r="Q109" s="6"/>
    </row>
    <row r="111" spans="1:17" s="4" customFormat="1" x14ac:dyDescent="0.25">
      <c r="A111" s="1"/>
      <c r="B111" s="2"/>
      <c r="C111" s="3"/>
      <c r="D111" s="43"/>
      <c r="F111" s="43"/>
      <c r="G111" s="25"/>
      <c r="M111" s="6"/>
      <c r="N111" s="6"/>
      <c r="O111" s="6"/>
      <c r="P111" s="6"/>
      <c r="Q111" s="6"/>
    </row>
  </sheetData>
  <mergeCells count="2">
    <mergeCell ref="E1:F1"/>
    <mergeCell ref="B3:F5"/>
  </mergeCells>
  <pageMargins left="0.59055118110236227" right="0.59055118110236227" top="0.39370078740157483" bottom="0.39370078740157483" header="0.19685039370078741" footer="0.19685039370078741"/>
  <pageSetup paperSize="9" scale="46" firstPageNumber="550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МЕЖБЮД ТАБЛИЦА поправок</vt:lpstr>
      <vt:lpstr>'МЕЖБЮД ТАБЛИЦА поправок'!Заголовки_для_печати</vt:lpstr>
      <vt:lpstr>'МЕЖБЮД ТАБЛИЦА поправок'!Область_печати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Пахом</dc:creator>
  <cp:lastModifiedBy>MedvedevSM</cp:lastModifiedBy>
  <cp:lastPrinted>2019-12-13T05:43:55Z</cp:lastPrinted>
  <dcterms:created xsi:type="dcterms:W3CDTF">2019-12-11T04:31:57Z</dcterms:created>
  <dcterms:modified xsi:type="dcterms:W3CDTF">2019-12-13T05:45:05Z</dcterms:modified>
</cp:coreProperties>
</file>